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showInkAnnotation="0"/>
  <mc:AlternateContent xmlns:mc="http://schemas.openxmlformats.org/markup-compatibility/2006">
    <mc:Choice Requires="x15">
      <x15ac:absPath xmlns:x15ac="http://schemas.microsoft.com/office/spreadsheetml/2010/11/ac" url="https://old.sharepoint.com/sites/afd-team-inkoop-lopende-projecten/Gedeelde documenten/General/GDD/250089GDD Adviesdiensten verduurzaming vastgoed/02 Aanbestedingsstukken/Concept/Definitief/"/>
    </mc:Choice>
  </mc:AlternateContent>
  <xr:revisionPtr revIDLastSave="1" documentId="8_{9D240E3D-24D3-491B-B552-CFB28DB8781E}" xr6:coauthVersionLast="47" xr6:coauthVersionMax="47" xr10:uidLastSave="{A1239975-7157-4F2D-BB89-06134059BBAB}"/>
  <bookViews>
    <workbookView xWindow="2304" yWindow="2304" windowWidth="20328" windowHeight="11112" xr2:uid="{00000000-000D-0000-FFFF-FFFF00000000}"/>
  </bookViews>
  <sheets>
    <sheet name="Inschrijfbiljet 250089GD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31" i="1" l="1"/>
  <c r="B32" i="1" s="1"/>
  <c r="E33" i="1"/>
  <c r="D16" i="1"/>
  <c r="C25" i="1"/>
  <c r="D25" i="1" s="1"/>
  <c r="C30" i="1"/>
  <c r="C29" i="1"/>
  <c r="D29" i="1" s="1"/>
  <c r="C28" i="1"/>
  <c r="D28" i="1" s="1"/>
  <c r="C27" i="1"/>
  <c r="D27" i="1" s="1"/>
  <c r="C26" i="1"/>
  <c r="D26" i="1" s="1"/>
  <c r="D17" i="1"/>
  <c r="D18" i="1"/>
  <c r="D19" i="1"/>
  <c r="D20" i="1"/>
  <c r="B22" i="1"/>
  <c r="D21" i="1" l="1"/>
  <c r="D22" i="1" s="1"/>
  <c r="D30" i="1"/>
  <c r="D31" i="1" s="1"/>
  <c r="D33" i="1" l="1"/>
  <c r="D34" i="1" s="1"/>
</calcChain>
</file>

<file path=xl/sharedStrings.xml><?xml version="1.0" encoding="utf-8"?>
<sst xmlns="http://schemas.openxmlformats.org/spreadsheetml/2006/main" count="58" uniqueCount="43">
  <si>
    <t>Ondertekening</t>
  </si>
  <si>
    <t>Inschrijver verklaart dat hij deze inschrijfstaat onvoorwaardelijk en zonder enig voorbehoud heeft ondertekend. Ondergetekende is zich er van bewust dat het verstrekken van onjuiste of onvolledige informatie door de Aanbestedende dienst kan worden aangemerkt als een valse verklaring in de zin van artikel 2.87, eerste lid, h, Gewijzigde Aanbestedingswet 2012 en dat dit onder meer kan leiden tot aangifte bij het Openbaar Ministerie, tot een onvoorwaardelijke uitsluiting voor de resterende duur van deze aanbestedingsprocedure, alsmede tot uitsluiting van zijn onderneming van andere aanbestedingen van de Aanbestedende dienst voor langere duur.</t>
  </si>
  <si>
    <t>Invulinstructie</t>
  </si>
  <si>
    <t>Inschrijver hoeft enkel de geel gemarkeerde velden in te vullen. De overige velden zijn geblokkeerd, en worden automatisch gevuld op basis van de in de gele cellen ingevulde waardes.</t>
  </si>
  <si>
    <t>Deze inschrijfstaat heeft als doel om inschrijvers op een eenduidige wijze hun aanbod te laten specificeren voor het onderdeel Prijs.</t>
  </si>
  <si>
    <t xml:space="preserve">Bijlage E4 - Inschrijfbiljet </t>
  </si>
  <si>
    <t>De beoordeling van de Prijs vindt plaats op twee onderdelen: de referentie prijsopgave voor de fictieve opdracht, en dete hanteren uurtarieven van in te zetten functionarissen.</t>
  </si>
  <si>
    <t>Projectleider/projectmanager regierol</t>
  </si>
  <si>
    <t>Energie/verduurzaming adviseur/specialist</t>
  </si>
  <si>
    <t>Werkvoorbereider, Vabi berekeningen, EPA berekeningen</t>
  </si>
  <si>
    <t>Installatie adviseur/specialist</t>
  </si>
  <si>
    <t>Bouwfysica adviseur/specialist</t>
  </si>
  <si>
    <t>Fictief aantal uur op jaarbasis</t>
  </si>
  <si>
    <t>Aangeboden eenheidsprijs</t>
  </si>
  <si>
    <t>Totaal</t>
  </si>
  <si>
    <t>Weging</t>
  </si>
  <si>
    <t>Onderdeel</t>
  </si>
  <si>
    <t>Prijsaanbieding</t>
  </si>
  <si>
    <t>Gehanteerde uurtarieven</t>
  </si>
  <si>
    <t>Subtotaal</t>
  </si>
  <si>
    <t>Aantal benodigde uren voor traject</t>
  </si>
  <si>
    <t>Opslag staartkosten (over productieve uren)</t>
  </si>
  <si>
    <t>Opslag staart/overige kosten (max 15%)</t>
  </si>
  <si>
    <t>Bandbreedte</t>
  </si>
  <si>
    <t>Totaal gewogen totaalprijs</t>
  </si>
  <si>
    <t>Prijsonderdeel P1 - Uurtarieven en opslag overige/staartkosten, geldend voor alle nadere opdrachten</t>
  </si>
  <si>
    <t>Prijsonderdeel P2 - Referentie prijsopgave uitvoering projectplan verduurzamingstraject Museumstraat 40 (Dordrechts Museum)</t>
  </si>
  <si>
    <t>Score</t>
  </si>
  <si>
    <t>Bandbreedte uurtarief:
minimaal €90, maximaal € 160</t>
  </si>
  <si>
    <t>Bandbreedte op totaal aantal uur voor projectplan Dordrechts Museum:
minimaal 250 uur, maximaal 350 uur</t>
  </si>
  <si>
    <t>In de groene cellen wordt automatisch de  totale gewogen beoordelingsprijs, en de bijbehorende score berekend, conform de berekeningswijze in paragraaf 4.3.3 van de aanbestedingsleidraad.</t>
  </si>
  <si>
    <t>LET OP: een inschrijving buiten de bandbreedtes (zie oranje gemarkeerde cellen) is ongeldig en leidt tot uitsluiting van de inschrijving.</t>
  </si>
  <si>
    <t xml:space="preserve">Handtekening 
</t>
  </si>
  <si>
    <t xml:space="preserve">als rechtsgeldig vertegenwoordiger van </t>
  </si>
  <si>
    <t xml:space="preserve">Door </t>
  </si>
  <si>
    <t xml:space="preserve">Te </t>
  </si>
  <si>
    <t xml:space="preserve">Op </t>
  </si>
  <si>
    <t xml:space="preserve">Combinant 2 </t>
  </si>
  <si>
    <t xml:space="preserve">Inschrijver / Combinant 1 </t>
  </si>
  <si>
    <t>Bandbreedte opslag staart/overige kosten: minimaal 0%, maximaal 15%</t>
  </si>
  <si>
    <t>Totaal aantal uur projectplan Dordrechts Museum</t>
  </si>
  <si>
    <t>Behorende bij de aanbestedingsprocedure:  250089GDD Adviesdiensten Verduurzaming Gemeentelijk Vastgoed Dordrecht</t>
  </si>
  <si>
    <t>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</si>
</sst>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1"/>
      <color theme="1"/>
      <name val="Calibri"/>
      <family val="2"/>
      <scheme val="minor"/>
    </font>
    <font>
      <sz val="9"/>
      <name val="Verdana"/>
      <family val="2"/>
    </font>
    <font>
      <b/>
      <sz val="9"/>
      <name val="Verdana"/>
      <family val="2"/>
    </font>
    <font>
      <b/>
      <sz val="12"/>
      <name val="Verdana"/>
      <family val="2"/>
    </font>
    <font>
      <sz val="12"/>
      <name val="Verdana"/>
      <family val="2"/>
    </font>
    <font>
      <sz val="8"/>
      <name val="Calibri"/>
      <family val="2"/>
      <scheme val="minor"/>
    </font>
    <font>
      <sz val="9"/>
      <color theme="1"/>
      <name val="Verdana"/>
      <family val="2"/>
    </font>
    <font>
      <b/>
      <sz val="9"/>
      <color theme="0"/>
      <name val="Verdana"/>
      <family val="2"/>
    </font>
    <font>
      <sz val="11"/>
      <color theme="1"/>
      <name val="Calibri"/>
      <family val="2"/>
      <scheme val="minor"/>
    </font>
    <font>
      <u/>
      <sz val="11"/>
      <color theme="10"/>
      <name val="Calibri"/>
      <family val="2"/>
      <scheme val="minor"/>
    </font>
    <font>
      <u/>
      <sz val="11"/>
      <color theme="11"/>
      <name val="Calibri"/>
      <family val="2"/>
      <scheme val="minor"/>
    </font>
    <font>
      <b/>
      <sz val="9"/>
      <color theme="1"/>
      <name val="Verdana"/>
      <family val="2"/>
    </font>
  </fonts>
  <fills count="6">
    <fill>
      <patternFill patternType="none"/>
    </fill>
    <fill>
      <patternFill patternType="gray125"/>
    </fill>
    <fill>
      <patternFill patternType="solid">
        <fgColor theme="5" tint="-0.249977111117893"/>
        <bgColor indexed="64"/>
      </patternFill>
    </fill>
    <fill>
      <patternFill patternType="solid">
        <fgColor rgb="FFF0FC7C"/>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9" fontId="8" fillId="0" borderId="0" applyFont="0" applyFill="0" applyBorder="0" applyAlignment="0" applyProtection="0"/>
  </cellStyleXfs>
  <cellXfs count="59">
    <xf numFmtId="0" fontId="0" fillId="0" borderId="0" xfId="0"/>
    <xf numFmtId="44" fontId="1" fillId="3" borderId="4" xfId="3" applyNumberFormat="1" applyFont="1" applyFill="1" applyBorder="1" applyAlignment="1" applyProtection="1">
      <alignment horizontal="center" vertical="center"/>
      <protection locked="0"/>
    </xf>
    <xf numFmtId="10" fontId="1" fillId="3" borderId="4" xfId="3" applyNumberFormat="1" applyFont="1" applyFill="1" applyBorder="1" applyAlignment="1" applyProtection="1">
      <alignment horizontal="center" vertical="center"/>
      <protection locked="0"/>
    </xf>
    <xf numFmtId="9" fontId="2" fillId="0" borderId="4" xfId="3" applyFont="1" applyBorder="1" applyAlignment="1" applyProtection="1">
      <alignment horizontal="center"/>
    </xf>
    <xf numFmtId="9" fontId="2" fillId="0" borderId="4" xfId="3" applyFont="1" applyBorder="1" applyAlignment="1" applyProtection="1">
      <alignment horizontal="center" vertical="center" wrapText="1"/>
    </xf>
    <xf numFmtId="9" fontId="2" fillId="0" borderId="4" xfId="3" applyFont="1" applyBorder="1" applyAlignment="1" applyProtection="1">
      <alignment horizontal="center" vertical="center"/>
    </xf>
    <xf numFmtId="44" fontId="1" fillId="0" borderId="4" xfId="3" applyNumberFormat="1" applyFont="1" applyFill="1" applyBorder="1" applyAlignment="1" applyProtection="1">
      <alignment horizontal="center" vertical="center"/>
    </xf>
    <xf numFmtId="10" fontId="1" fillId="0" borderId="4" xfId="3" applyNumberFormat="1" applyFont="1" applyFill="1" applyBorder="1" applyAlignment="1" applyProtection="1">
      <alignment horizontal="center" vertical="center"/>
    </xf>
    <xf numFmtId="10" fontId="2" fillId="0" borderId="4" xfId="3" applyNumberFormat="1" applyFont="1" applyFill="1" applyBorder="1" applyAlignment="1" applyProtection="1">
      <alignment horizontal="center"/>
    </xf>
    <xf numFmtId="44" fontId="1" fillId="3" borderId="4" xfId="3" applyNumberFormat="1" applyFont="1" applyFill="1" applyBorder="1" applyAlignment="1" applyProtection="1">
      <alignment vertical="center"/>
      <protection locked="0"/>
    </xf>
    <xf numFmtId="2" fontId="1" fillId="3" borderId="4" xfId="0" applyNumberFormat="1" applyFont="1" applyFill="1" applyBorder="1" applyAlignment="1" applyProtection="1">
      <alignment horizontal="center"/>
      <protection locked="0"/>
    </xf>
    <xf numFmtId="0" fontId="1" fillId="3" borderId="4" xfId="0" applyFont="1" applyFill="1" applyBorder="1" applyProtection="1">
      <protection locked="0"/>
    </xf>
    <xf numFmtId="0" fontId="1" fillId="3" borderId="4" xfId="0" applyFont="1" applyFill="1" applyBorder="1" applyAlignment="1" applyProtection="1">
      <alignment vertical="top"/>
      <protection locked="0"/>
    </xf>
    <xf numFmtId="0" fontId="3" fillId="0" borderId="0" xfId="0" applyFont="1" applyProtection="1"/>
    <xf numFmtId="0" fontId="4" fillId="0" borderId="0" xfId="0" applyFont="1" applyProtection="1"/>
    <xf numFmtId="0" fontId="4" fillId="0" borderId="0" xfId="0" applyFont="1" applyAlignment="1" applyProtection="1">
      <alignment horizontal="center"/>
    </xf>
    <xf numFmtId="0" fontId="2" fillId="0" borderId="0" xfId="0" applyFont="1" applyProtection="1"/>
    <xf numFmtId="0" fontId="1" fillId="0" borderId="0" xfId="0" applyFont="1" applyProtection="1"/>
    <xf numFmtId="0" fontId="1" fillId="0" borderId="0" xfId="0" applyFont="1" applyAlignment="1" applyProtection="1">
      <alignment horizontal="center"/>
    </xf>
    <xf numFmtId="0" fontId="7" fillId="2" borderId="1" xfId="0" applyFont="1" applyFill="1" applyBorder="1" applyProtection="1"/>
    <xf numFmtId="0" fontId="7" fillId="2" borderId="2" xfId="0" applyFont="1" applyFill="1" applyBorder="1" applyProtection="1"/>
    <xf numFmtId="0" fontId="7" fillId="2" borderId="3" xfId="0" applyFont="1" applyFill="1" applyBorder="1" applyAlignment="1" applyProtection="1">
      <alignment horizontal="center"/>
    </xf>
    <xf numFmtId="0" fontId="2" fillId="0" borderId="4" xfId="0" applyFont="1" applyBorder="1" applyProtection="1"/>
    <xf numFmtId="44" fontId="2" fillId="0" borderId="4" xfId="0" applyNumberFormat="1" applyFont="1" applyBorder="1" applyProtection="1"/>
    <xf numFmtId="0" fontId="2" fillId="0" borderId="4" xfId="0" applyFont="1" applyBorder="1" applyAlignment="1" applyProtection="1">
      <alignment vertical="center" wrapText="1"/>
    </xf>
    <xf numFmtId="0" fontId="2" fillId="0" borderId="4" xfId="0" applyFont="1" applyBorder="1" applyAlignment="1" applyProtection="1">
      <alignment horizontal="center" vertical="center" wrapText="1"/>
    </xf>
    <xf numFmtId="0" fontId="2" fillId="0" borderId="4"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1" fillId="0" borderId="0" xfId="0" applyFont="1" applyAlignment="1" applyProtection="1">
      <alignment vertical="center"/>
    </xf>
    <xf numFmtId="0" fontId="6" fillId="0" borderId="4" xfId="0" applyFont="1" applyBorder="1" applyAlignment="1" applyProtection="1">
      <alignment vertical="center"/>
    </xf>
    <xf numFmtId="2" fontId="6" fillId="0" borderId="4" xfId="0" applyNumberFormat="1" applyFont="1" applyBorder="1" applyAlignment="1" applyProtection="1">
      <alignment horizontal="center" vertical="center"/>
    </xf>
    <xf numFmtId="44" fontId="1" fillId="0" borderId="4" xfId="0" applyNumberFormat="1" applyFont="1" applyBorder="1" applyAlignment="1" applyProtection="1">
      <alignment vertical="center"/>
    </xf>
    <xf numFmtId="0" fontId="1" fillId="4" borderId="4" xfId="0" applyFont="1" applyFill="1" applyBorder="1" applyAlignment="1" applyProtection="1">
      <alignment horizontal="left" vertical="center" wrapText="1"/>
    </xf>
    <xf numFmtId="0" fontId="1" fillId="0" borderId="4" xfId="0" applyFont="1" applyBorder="1" applyAlignment="1" applyProtection="1">
      <alignment vertical="center"/>
    </xf>
    <xf numFmtId="2" fontId="1" fillId="0" borderId="4" xfId="0" applyNumberFormat="1" applyFont="1" applyBorder="1" applyAlignment="1" applyProtection="1">
      <alignment horizontal="center" vertical="center"/>
    </xf>
    <xf numFmtId="2" fontId="2" fillId="0" borderId="4" xfId="0" applyNumberFormat="1" applyFont="1" applyBorder="1" applyAlignment="1" applyProtection="1">
      <alignment horizontal="center" vertical="center"/>
    </xf>
    <xf numFmtId="44" fontId="2" fillId="0" borderId="4" xfId="0" applyNumberFormat="1" applyFont="1" applyBorder="1" applyAlignment="1" applyProtection="1">
      <alignment horizontal="center" vertical="center"/>
    </xf>
    <xf numFmtId="0" fontId="1" fillId="0" borderId="4" xfId="0" applyFont="1" applyBorder="1" applyAlignment="1" applyProtection="1">
      <alignment horizontal="left" vertical="center"/>
    </xf>
    <xf numFmtId="0" fontId="1" fillId="0" borderId="4" xfId="0" applyFont="1" applyBorder="1" applyProtection="1"/>
    <xf numFmtId="44" fontId="1" fillId="0" borderId="4" xfId="0" applyNumberFormat="1" applyFont="1" applyBorder="1" applyAlignment="1" applyProtection="1">
      <alignment horizontal="center" vertical="center"/>
    </xf>
    <xf numFmtId="0" fontId="2" fillId="0" borderId="4" xfId="0" applyFont="1" applyBorder="1" applyAlignment="1" applyProtection="1">
      <alignment wrapText="1"/>
    </xf>
    <xf numFmtId="0" fontId="2" fillId="0" borderId="4" xfId="0" applyFont="1" applyBorder="1" applyAlignment="1" applyProtection="1">
      <alignment horizontal="left" vertical="center"/>
    </xf>
    <xf numFmtId="0" fontId="6" fillId="0" borderId="4" xfId="0" applyFont="1" applyBorder="1" applyProtection="1"/>
    <xf numFmtId="44" fontId="1" fillId="0" borderId="4" xfId="0" applyNumberFormat="1" applyFont="1" applyBorder="1" applyProtection="1"/>
    <xf numFmtId="0" fontId="1" fillId="0" borderId="4" xfId="0" applyFont="1" applyBorder="1" applyAlignment="1" applyProtection="1">
      <alignment horizontal="left"/>
    </xf>
    <xf numFmtId="10" fontId="1" fillId="0" borderId="4" xfId="0" applyNumberFormat="1" applyFont="1" applyBorder="1" applyProtection="1"/>
    <xf numFmtId="0" fontId="2" fillId="0" borderId="4" xfId="0" applyFont="1" applyBorder="1" applyAlignment="1" applyProtection="1">
      <alignment vertical="center"/>
    </xf>
    <xf numFmtId="44" fontId="2" fillId="0" borderId="4" xfId="0" applyNumberFormat="1" applyFont="1" applyBorder="1" applyAlignment="1" applyProtection="1">
      <alignment vertical="center"/>
    </xf>
    <xf numFmtId="0" fontId="2" fillId="0" borderId="4" xfId="0" applyFont="1" applyBorder="1" applyAlignment="1" applyProtection="1">
      <alignment horizontal="center"/>
    </xf>
    <xf numFmtId="44" fontId="2" fillId="5" borderId="4" xfId="0" applyNumberFormat="1" applyFont="1" applyFill="1" applyBorder="1" applyProtection="1"/>
    <xf numFmtId="0" fontId="2" fillId="0" borderId="4" xfId="0" applyFont="1" applyBorder="1" applyAlignment="1" applyProtection="1">
      <alignment horizontal="left"/>
    </xf>
    <xf numFmtId="0" fontId="11" fillId="0" borderId="4" xfId="0" applyFont="1" applyBorder="1" applyProtection="1"/>
    <xf numFmtId="2" fontId="2" fillId="5" borderId="4" xfId="0" applyNumberFormat="1" applyFont="1" applyFill="1" applyBorder="1" applyAlignment="1" applyProtection="1">
      <alignment horizontal="center"/>
    </xf>
    <xf numFmtId="0" fontId="1" fillId="0" borderId="0" xfId="0" applyFont="1" applyAlignment="1" applyProtection="1">
      <alignment horizontal="left" vertical="top" wrapText="1" readingOrder="1"/>
    </xf>
    <xf numFmtId="0" fontId="2" fillId="0" borderId="0" xfId="0" applyFont="1" applyAlignment="1" applyProtection="1">
      <alignment horizontal="left"/>
    </xf>
    <xf numFmtId="0" fontId="1" fillId="0" borderId="0" xfId="0" applyFont="1" applyAlignment="1" applyProtection="1">
      <alignment horizontal="right"/>
    </xf>
    <xf numFmtId="0" fontId="1" fillId="0" borderId="0" xfId="0" applyFont="1" applyAlignment="1" applyProtection="1">
      <alignment horizontal="right" vertical="top" wrapText="1"/>
    </xf>
    <xf numFmtId="0" fontId="1" fillId="0" borderId="0" xfId="0" applyFont="1" applyAlignment="1" applyProtection="1">
      <alignment vertical="top" wrapText="1"/>
    </xf>
    <xf numFmtId="0" fontId="1" fillId="0" borderId="0" xfId="0" applyFont="1" applyAlignment="1" applyProtection="1">
      <alignment vertical="top"/>
    </xf>
  </cellXfs>
  <cellStyles count="4">
    <cellStyle name="Gevolgde hyperlink" xfId="2" builtinId="9" hidden="1"/>
    <cellStyle name="Hyperlink" xfId="1" builtinId="8" hidden="1"/>
    <cellStyle name="Procent" xfId="3" builtinId="5"/>
    <cellStyle name="Standaard" xfId="0" builtinId="0"/>
  </cellStyles>
  <dxfs count="4">
    <dxf>
      <font>
        <b/>
        <i val="0"/>
        <color rgb="FF9C0006"/>
      </font>
      <fill>
        <patternFill patternType="none">
          <fgColor indexed="64"/>
          <bgColor auto="1"/>
        </patternFill>
      </fill>
    </dxf>
    <dxf>
      <font>
        <b/>
        <i val="0"/>
        <color theme="9" tint="-0.24994659260841701"/>
      </font>
    </dxf>
    <dxf>
      <fill>
        <patternFill>
          <fgColor theme="9" tint="0.59996337778862885"/>
          <bgColor theme="9" tint="0.59996337778862885"/>
        </patternFill>
      </fill>
    </dxf>
    <dxf>
      <fill>
        <patternFill>
          <bgColor rgb="FFFF5050"/>
        </patternFill>
      </fill>
    </dxf>
  </dxfs>
  <tableStyles count="0" defaultTableStyle="TableStyleMedium2" defaultPivotStyle="PivotStyleLight16"/>
  <colors>
    <mruColors>
      <color rgb="FFFF5050"/>
      <color rgb="FFF0FC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5"/>
  <sheetViews>
    <sheetView tabSelected="1" zoomScaleNormal="100" zoomScalePageLayoutView="85" workbookViewId="0">
      <selection activeCell="F40" activeCellId="3" sqref="C16:C21 B25:B29 B40:B44 F40:F44"/>
    </sheetView>
  </sheetViews>
  <sheetFormatPr defaultColWidth="8.88671875" defaultRowHeight="11.4" x14ac:dyDescent="0.2"/>
  <cols>
    <col min="1" max="1" width="52.109375" style="17" customWidth="1"/>
    <col min="2" max="2" width="34.6640625" style="17" customWidth="1"/>
    <col min="3" max="3" width="14.33203125" style="17" customWidth="1"/>
    <col min="4" max="5" width="14.33203125" style="18" customWidth="1"/>
    <col min="6" max="6" width="35.6640625" style="17" customWidth="1"/>
    <col min="7" max="8" width="15.88671875" style="17" customWidth="1"/>
    <col min="9" max="9" width="17.109375" style="17" customWidth="1"/>
    <col min="10" max="16384" width="8.88671875" style="17"/>
  </cols>
  <sheetData>
    <row r="1" spans="1:6" s="14" customFormat="1" ht="16.2" x14ac:dyDescent="0.3">
      <c r="A1" s="13" t="s">
        <v>5</v>
      </c>
      <c r="D1" s="15"/>
      <c r="E1" s="15"/>
    </row>
    <row r="2" spans="1:6" x14ac:dyDescent="0.2">
      <c r="A2" s="16"/>
    </row>
    <row r="3" spans="1:6" x14ac:dyDescent="0.2">
      <c r="A3" s="16" t="s">
        <v>41</v>
      </c>
    </row>
    <row r="4" spans="1:6" x14ac:dyDescent="0.2">
      <c r="A4" s="16" t="s">
        <v>42</v>
      </c>
    </row>
    <row r="5" spans="1:6" x14ac:dyDescent="0.2">
      <c r="A5" s="16"/>
    </row>
    <row r="6" spans="1:6" x14ac:dyDescent="0.2">
      <c r="A6" s="16" t="s">
        <v>2</v>
      </c>
    </row>
    <row r="7" spans="1:6" x14ac:dyDescent="0.2">
      <c r="A7" s="17" t="s">
        <v>4</v>
      </c>
    </row>
    <row r="8" spans="1:6" x14ac:dyDescent="0.2">
      <c r="A8" s="17" t="s">
        <v>6</v>
      </c>
    </row>
    <row r="9" spans="1:6" x14ac:dyDescent="0.2">
      <c r="A9" s="17" t="s">
        <v>3</v>
      </c>
    </row>
    <row r="10" spans="1:6" x14ac:dyDescent="0.2">
      <c r="A10" s="17" t="s">
        <v>30</v>
      </c>
    </row>
    <row r="11" spans="1:6" x14ac:dyDescent="0.2">
      <c r="A11" s="16" t="s">
        <v>31</v>
      </c>
    </row>
    <row r="13" spans="1:6" x14ac:dyDescent="0.2">
      <c r="A13" s="19" t="s">
        <v>16</v>
      </c>
      <c r="B13" s="20"/>
      <c r="C13" s="20" t="s">
        <v>17</v>
      </c>
      <c r="D13" s="21"/>
      <c r="E13" s="21" t="s">
        <v>15</v>
      </c>
      <c r="F13" s="21" t="s">
        <v>23</v>
      </c>
    </row>
    <row r="14" spans="1:6" x14ac:dyDescent="0.2">
      <c r="A14" s="22"/>
      <c r="B14" s="22"/>
      <c r="C14" s="23"/>
      <c r="D14" s="23"/>
      <c r="E14" s="3"/>
      <c r="F14" s="23"/>
    </row>
    <row r="15" spans="1:6" s="28" customFormat="1" ht="22.8" x14ac:dyDescent="0.3">
      <c r="A15" s="24" t="s">
        <v>25</v>
      </c>
      <c r="B15" s="25" t="s">
        <v>12</v>
      </c>
      <c r="C15" s="25" t="s">
        <v>13</v>
      </c>
      <c r="D15" s="26" t="s">
        <v>19</v>
      </c>
      <c r="E15" s="4"/>
      <c r="F15" s="27"/>
    </row>
    <row r="16" spans="1:6" s="28" customFormat="1" ht="22.8" x14ac:dyDescent="0.3">
      <c r="A16" s="29" t="s">
        <v>7</v>
      </c>
      <c r="B16" s="30">
        <v>1200</v>
      </c>
      <c r="C16" s="9">
        <v>0</v>
      </c>
      <c r="D16" s="31">
        <f>B16*C16</f>
        <v>0</v>
      </c>
      <c r="E16" s="5"/>
      <c r="F16" s="32" t="s">
        <v>28</v>
      </c>
    </row>
    <row r="17" spans="1:6" s="28" customFormat="1" ht="22.8" x14ac:dyDescent="0.3">
      <c r="A17" s="33" t="s">
        <v>9</v>
      </c>
      <c r="B17" s="34">
        <v>500</v>
      </c>
      <c r="C17" s="1">
        <v>0</v>
      </c>
      <c r="D17" s="31">
        <f t="shared" ref="D17:D20" si="0">B17*C17</f>
        <v>0</v>
      </c>
      <c r="E17" s="5"/>
      <c r="F17" s="32" t="s">
        <v>28</v>
      </c>
    </row>
    <row r="18" spans="1:6" s="28" customFormat="1" ht="22.8" x14ac:dyDescent="0.3">
      <c r="A18" s="33" t="s">
        <v>8</v>
      </c>
      <c r="B18" s="34">
        <v>250</v>
      </c>
      <c r="C18" s="1">
        <v>0</v>
      </c>
      <c r="D18" s="31">
        <f t="shared" si="0"/>
        <v>0</v>
      </c>
      <c r="E18" s="5"/>
      <c r="F18" s="32" t="s">
        <v>28</v>
      </c>
    </row>
    <row r="19" spans="1:6" s="28" customFormat="1" ht="22.8" x14ac:dyDescent="0.3">
      <c r="A19" s="33" t="s">
        <v>10</v>
      </c>
      <c r="B19" s="34">
        <v>250</v>
      </c>
      <c r="C19" s="1">
        <v>0</v>
      </c>
      <c r="D19" s="31">
        <f t="shared" si="0"/>
        <v>0</v>
      </c>
      <c r="E19" s="5"/>
      <c r="F19" s="32" t="s">
        <v>28</v>
      </c>
    </row>
    <row r="20" spans="1:6" s="28" customFormat="1" ht="22.8" x14ac:dyDescent="0.3">
      <c r="A20" s="33" t="s">
        <v>11</v>
      </c>
      <c r="B20" s="34">
        <v>100</v>
      </c>
      <c r="C20" s="1">
        <v>0</v>
      </c>
      <c r="D20" s="31">
        <f t="shared" si="0"/>
        <v>0</v>
      </c>
      <c r="E20" s="5"/>
      <c r="F20" s="32" t="s">
        <v>28</v>
      </c>
    </row>
    <row r="21" spans="1:6" s="28" customFormat="1" ht="22.8" x14ac:dyDescent="0.3">
      <c r="A21" s="33" t="s">
        <v>22</v>
      </c>
      <c r="B21" s="34"/>
      <c r="C21" s="2">
        <v>0</v>
      </c>
      <c r="D21" s="31">
        <f>C21*(D16+D17+D18+D19+D20)</f>
        <v>0</v>
      </c>
      <c r="E21" s="5"/>
      <c r="F21" s="32" t="s">
        <v>39</v>
      </c>
    </row>
    <row r="22" spans="1:6" x14ac:dyDescent="0.2">
      <c r="A22" s="22" t="s">
        <v>14</v>
      </c>
      <c r="B22" s="35">
        <f>SUM(B16:B20)</f>
        <v>2300</v>
      </c>
      <c r="C22" s="6"/>
      <c r="D22" s="36">
        <f>SUM(D16:D21)</f>
        <v>0</v>
      </c>
      <c r="E22" s="5">
        <v>0.5</v>
      </c>
      <c r="F22" s="37"/>
    </row>
    <row r="23" spans="1:6" ht="13.2" customHeight="1" x14ac:dyDescent="0.2">
      <c r="A23" s="38"/>
      <c r="B23" s="34"/>
      <c r="C23" s="7"/>
      <c r="D23" s="39"/>
      <c r="E23" s="5"/>
      <c r="F23" s="37"/>
    </row>
    <row r="24" spans="1:6" ht="34.200000000000003" x14ac:dyDescent="0.2">
      <c r="A24" s="40" t="s">
        <v>26</v>
      </c>
      <c r="B24" s="25" t="s">
        <v>20</v>
      </c>
      <c r="C24" s="25" t="s">
        <v>18</v>
      </c>
      <c r="D24" s="26" t="s">
        <v>19</v>
      </c>
      <c r="E24" s="5"/>
      <c r="F24" s="41"/>
    </row>
    <row r="25" spans="1:6" x14ac:dyDescent="0.2">
      <c r="A25" s="42" t="s">
        <v>7</v>
      </c>
      <c r="B25" s="10">
        <v>0</v>
      </c>
      <c r="C25" s="43">
        <f t="shared" ref="C25:C30" si="1">C16</f>
        <v>0</v>
      </c>
      <c r="D25" s="43">
        <f>B25*C25</f>
        <v>0</v>
      </c>
      <c r="E25" s="3"/>
      <c r="F25" s="44"/>
    </row>
    <row r="26" spans="1:6" x14ac:dyDescent="0.2">
      <c r="A26" s="38" t="s">
        <v>9</v>
      </c>
      <c r="B26" s="10">
        <v>0</v>
      </c>
      <c r="C26" s="43">
        <f t="shared" si="1"/>
        <v>0</v>
      </c>
      <c r="D26" s="43">
        <f t="shared" ref="D26:D29" si="2">B26*C26</f>
        <v>0</v>
      </c>
      <c r="E26" s="3"/>
      <c r="F26" s="44"/>
    </row>
    <row r="27" spans="1:6" x14ac:dyDescent="0.2">
      <c r="A27" s="38" t="s">
        <v>8</v>
      </c>
      <c r="B27" s="10">
        <v>0</v>
      </c>
      <c r="C27" s="43">
        <f t="shared" si="1"/>
        <v>0</v>
      </c>
      <c r="D27" s="43">
        <f t="shared" si="2"/>
        <v>0</v>
      </c>
      <c r="E27" s="3"/>
      <c r="F27" s="44"/>
    </row>
    <row r="28" spans="1:6" x14ac:dyDescent="0.2">
      <c r="A28" s="38" t="s">
        <v>10</v>
      </c>
      <c r="B28" s="10">
        <v>0</v>
      </c>
      <c r="C28" s="43">
        <f t="shared" si="1"/>
        <v>0</v>
      </c>
      <c r="D28" s="43">
        <f t="shared" si="2"/>
        <v>0</v>
      </c>
      <c r="E28" s="3"/>
      <c r="F28" s="44"/>
    </row>
    <row r="29" spans="1:6" x14ac:dyDescent="0.2">
      <c r="A29" s="38" t="s">
        <v>11</v>
      </c>
      <c r="B29" s="10">
        <v>0</v>
      </c>
      <c r="C29" s="43">
        <f t="shared" si="1"/>
        <v>0</v>
      </c>
      <c r="D29" s="43">
        <f t="shared" si="2"/>
        <v>0</v>
      </c>
      <c r="E29" s="3"/>
      <c r="F29" s="44"/>
    </row>
    <row r="30" spans="1:6" x14ac:dyDescent="0.2">
      <c r="A30" s="38" t="s">
        <v>21</v>
      </c>
      <c r="B30" s="38"/>
      <c r="C30" s="45">
        <f t="shared" si="1"/>
        <v>0</v>
      </c>
      <c r="D30" s="43">
        <f>C30*(D25+D26+D27+D28+D29)</f>
        <v>0</v>
      </c>
      <c r="E30" s="3"/>
      <c r="F30" s="44"/>
    </row>
    <row r="31" spans="1:6" s="28" customFormat="1" ht="34.200000000000003" x14ac:dyDescent="0.3">
      <c r="A31" s="46" t="s">
        <v>40</v>
      </c>
      <c r="B31" s="35">
        <f>SUM(B25:B30)</f>
        <v>0</v>
      </c>
      <c r="C31" s="31"/>
      <c r="D31" s="47">
        <f>SUM(D25:D30)</f>
        <v>0</v>
      </c>
      <c r="E31" s="5">
        <v>0.5</v>
      </c>
      <c r="F31" s="32" t="s">
        <v>29</v>
      </c>
    </row>
    <row r="32" spans="1:6" x14ac:dyDescent="0.2">
      <c r="A32" s="38"/>
      <c r="B32" s="48" t="str">
        <f>IF(OR(B31&lt;250,B31&gt;350),"ONGELDIG - BUITEN BANDBREEDTE","GELDIG - BINNEN BANDBREEDTE")</f>
        <v>ONGELDIG - BUITEN BANDBREEDTE</v>
      </c>
      <c r="C32" s="43"/>
      <c r="D32" s="43"/>
      <c r="E32" s="3"/>
      <c r="F32" s="44"/>
    </row>
    <row r="33" spans="1:6" x14ac:dyDescent="0.2">
      <c r="A33" s="22" t="s">
        <v>24</v>
      </c>
      <c r="B33" s="22"/>
      <c r="C33" s="8"/>
      <c r="D33" s="49">
        <f>D22*E22+D31*E31</f>
        <v>0</v>
      </c>
      <c r="E33" s="3">
        <f>SUM(E22:E32)</f>
        <v>1</v>
      </c>
      <c r="F33" s="50"/>
    </row>
    <row r="34" spans="1:6" x14ac:dyDescent="0.2">
      <c r="A34" s="51" t="s">
        <v>27</v>
      </c>
      <c r="B34" s="42"/>
      <c r="C34" s="42"/>
      <c r="D34" s="52">
        <f>10-10*((D33-114750)/(243800-114750))</f>
        <v>18.891902363425029</v>
      </c>
      <c r="E34" s="42"/>
      <c r="F34" s="44"/>
    </row>
    <row r="35" spans="1:6" x14ac:dyDescent="0.2">
      <c r="D35" s="17"/>
      <c r="E35" s="17"/>
    </row>
    <row r="36" spans="1:6" x14ac:dyDescent="0.2">
      <c r="A36" s="16" t="s">
        <v>0</v>
      </c>
    </row>
    <row r="37" spans="1:6" ht="39" customHeight="1" x14ac:dyDescent="0.2">
      <c r="A37" s="53" t="s">
        <v>1</v>
      </c>
      <c r="B37" s="53"/>
      <c r="C37" s="53"/>
      <c r="D37" s="53"/>
      <c r="E37" s="53"/>
      <c r="F37" s="53"/>
    </row>
    <row r="39" spans="1:6" x14ac:dyDescent="0.2">
      <c r="B39" s="54" t="s">
        <v>38</v>
      </c>
      <c r="C39" s="16"/>
      <c r="D39" s="16"/>
      <c r="F39" s="54" t="s">
        <v>37</v>
      </c>
    </row>
    <row r="40" spans="1:6" x14ac:dyDescent="0.2">
      <c r="A40" s="55" t="s">
        <v>36</v>
      </c>
      <c r="B40" s="11"/>
      <c r="D40" s="17"/>
      <c r="E40" s="55" t="s">
        <v>36</v>
      </c>
      <c r="F40" s="11"/>
    </row>
    <row r="41" spans="1:6" x14ac:dyDescent="0.2">
      <c r="A41" s="55" t="s">
        <v>35</v>
      </c>
      <c r="B41" s="11"/>
      <c r="D41" s="17"/>
      <c r="E41" s="55" t="s">
        <v>35</v>
      </c>
      <c r="F41" s="11"/>
    </row>
    <row r="42" spans="1:6" x14ac:dyDescent="0.2">
      <c r="A42" s="55" t="s">
        <v>34</v>
      </c>
      <c r="B42" s="11"/>
      <c r="D42" s="17"/>
      <c r="E42" s="55" t="s">
        <v>34</v>
      </c>
      <c r="F42" s="11"/>
    </row>
    <row r="43" spans="1:6" x14ac:dyDescent="0.2">
      <c r="A43" s="55" t="s">
        <v>33</v>
      </c>
      <c r="B43" s="11"/>
      <c r="D43" s="17"/>
      <c r="E43" s="55" t="s">
        <v>33</v>
      </c>
      <c r="F43" s="11"/>
    </row>
    <row r="44" spans="1:6" ht="45.6" x14ac:dyDescent="0.2">
      <c r="A44" s="56" t="s">
        <v>32</v>
      </c>
      <c r="B44" s="12"/>
      <c r="D44" s="57"/>
      <c r="E44" s="56" t="s">
        <v>32</v>
      </c>
      <c r="F44" s="12"/>
    </row>
    <row r="45" spans="1:6" x14ac:dyDescent="0.2">
      <c r="D45" s="58"/>
    </row>
  </sheetData>
  <sheetProtection algorithmName="SHA-512" hashValue="93BYEdHsUU49Pphnx0U+4oJvyMn2fH3exOEwlv5X83PUFrv41QORUhQ3jwaDZeIombWI7hTU4kxi4edwX2p3BA==" saltValue="OxTAxT78X1EZMR3lEdJx6w==" spinCount="100000" sheet="1" selectLockedCells="1"/>
  <mergeCells count="1">
    <mergeCell ref="A37:F37"/>
  </mergeCells>
  <phoneticPr fontId="5" type="noConversion"/>
  <conditionalFormatting sqref="B31">
    <cfRule type="cellIs" dxfId="3" priority="1" operator="notBetween">
      <formula>250</formula>
      <formula>350</formula>
    </cfRule>
    <cfRule type="cellIs" dxfId="2" priority="2" operator="between">
      <formula>250</formula>
      <formula>350</formula>
    </cfRule>
  </conditionalFormatting>
  <conditionalFormatting sqref="B32">
    <cfRule type="cellIs" dxfId="1" priority="3" operator="equal">
      <formula>"GELDIG - BINNEN BANDBREEDTE"</formula>
    </cfRule>
    <cfRule type="cellIs" dxfId="0" priority="4" operator="equal">
      <formula>"ONGELDIG - BUITEN BANDBREEDTE"</formula>
    </cfRule>
  </conditionalFormatting>
  <dataValidations count="1">
    <dataValidation type="whole" errorStyle="warning" allowBlank="1" showInputMessage="1" showErrorMessage="1" errorTitle="Buiten bandbreedte" error="Het totaal aantal uur projectplan Dordrechts Museum ligt buiten de bandbreedte van 250 tot en met 350 uur!" sqref="B31" xr:uid="{6B9BBFFA-0265-4127-A2FC-4D561B386453}">
      <formula1>250</formula1>
      <formula2>350</formula2>
    </dataValidation>
  </dataValidations>
  <pageMargins left="0.7" right="0.7" top="0.75" bottom="0.75" header="0.3" footer="0.3"/>
  <pageSetup paperSize="8" scale="69" fitToHeight="0" orientation="landscape" r:id="rId1"/>
  <headerFooter>
    <oddHeader>&amp;CBijlage E4 - Inschrijfbiljet
Behorende bij de aanbesteding  240142GDD Adviesdiensten Verduurzaming Gemeentelijk Vastgoed Dordrecht</oddHeader>
    <oddFooter>&amp;CPagina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5" ma:contentTypeDescription="Een nieuw document maken." ma:contentTypeScope="" ma:versionID="0dfe49164f4f62d20672e3ce4fecc109">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b74d04d82d1b7b10997fba17cb8836e5"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271B27-3309-4EF6-868C-D9C1E61347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90581-2E7D-4764-B857-0C28069C5E51}">
  <ds:schemaRefs>
    <ds:schemaRef ds:uri="http://schemas.microsoft.com/office/2006/metadata/properties"/>
    <ds:schemaRef ds:uri="http://schemas.microsoft.com/office/infopath/2007/PartnerControls"/>
    <ds:schemaRef ds:uri="2d99f15f-cf07-484e-a6b2-d764e48b776b"/>
    <ds:schemaRef ds:uri="bba25a7a-e915-4276-833c-6575bc1da025"/>
  </ds:schemaRefs>
</ds:datastoreItem>
</file>

<file path=customXml/itemProps3.xml><?xml version="1.0" encoding="utf-8"?>
<ds:datastoreItem xmlns:ds="http://schemas.openxmlformats.org/officeDocument/2006/customXml" ds:itemID="{4E7A2B77-9423-49A1-A561-91AE797C3E80}">
  <ds:schemaRefs>
    <ds:schemaRef ds:uri="http://schemas.microsoft.com/sharepoint/v3/contenttype/forms"/>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Inschrijfbiljet 250089GDD</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Jong, M. de</dc:creator>
  <cp:lastModifiedBy>Clement, SR (Sander)</cp:lastModifiedBy>
  <cp:lastPrinted>2025-03-03T13:59:53Z</cp:lastPrinted>
  <dcterms:created xsi:type="dcterms:W3CDTF">2016-06-28T13:52:02Z</dcterms:created>
  <dcterms:modified xsi:type="dcterms:W3CDTF">2025-09-08T17:13:29Z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0x01010055D86B268DC18941817A99BA3EFC6952</vt:lpwstr>
  </property>
  <property fmtid="{D5CDD505-2E9C-101B-9397-08002B2CF9AE}" pid="3" name="Order">
    <vt:r8>100</vt:r8>
  </property>
  <property fmtid="{D5CDD505-2E9C-101B-9397-08002B2CF9AE}" pid="4" name="MediaServiceImageTags">
    <vt:lpwstr/>
  </property>
</Properties>
</file>